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deslijpkruik.sharepoint.com/sites/24BU02/Gedeelde documenten/5. Bestekken, leidraden en bijlagen/5.2 Maaien grasvelden, bermen en watergangen/7e versie/"/>
    </mc:Choice>
  </mc:AlternateContent>
  <xr:revisionPtr revIDLastSave="16" documentId="13_ncr:1_{EE499A8D-D1ED-4524-A2DE-AE24C60882F8}" xr6:coauthVersionLast="47" xr6:coauthVersionMax="47" xr10:uidLastSave="{AA2D7FFB-732C-4E83-8EAD-7206B8DF33BF}"/>
  <bookViews>
    <workbookView xWindow="-12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Blad1!$A$1:$AG$23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Y18" i="1"/>
  <c r="X18" i="1"/>
  <c r="W18" i="1"/>
  <c r="V18" i="1"/>
  <c r="U18" i="1"/>
  <c r="T18" i="1"/>
  <c r="S18" i="1"/>
  <c r="R18" i="1"/>
  <c r="Q18" i="1"/>
  <c r="AA18" i="1" s="1"/>
  <c r="P18" i="1"/>
  <c r="O18" i="1"/>
  <c r="N18" i="1"/>
  <c r="M18" i="1"/>
  <c r="L18" i="1"/>
  <c r="K18" i="1"/>
  <c r="J18" i="1"/>
  <c r="I18" i="1"/>
  <c r="H18" i="1"/>
  <c r="G18" i="1"/>
  <c r="F18" i="1"/>
  <c r="Y14" i="1"/>
  <c r="X14" i="1"/>
  <c r="W14" i="1"/>
  <c r="V14" i="1"/>
  <c r="T14" i="1"/>
  <c r="S14" i="1"/>
  <c r="R14" i="1"/>
  <c r="Q14" i="1"/>
  <c r="O14" i="1"/>
  <c r="N14" i="1"/>
  <c r="M14" i="1"/>
  <c r="L14" i="1"/>
  <c r="U14" i="1"/>
  <c r="P14" i="1"/>
  <c r="K14" i="1"/>
  <c r="H14" i="1"/>
  <c r="I14" i="1"/>
  <c r="J14" i="1"/>
  <c r="G14" i="1"/>
  <c r="F14" i="1"/>
  <c r="AA16" i="1" l="1"/>
  <c r="AA14" i="1"/>
</calcChain>
</file>

<file path=xl/sharedStrings.xml><?xml version="1.0" encoding="utf-8"?>
<sst xmlns="http://schemas.openxmlformats.org/spreadsheetml/2006/main" count="88" uniqueCount="30">
  <si>
    <t>Datum:</t>
  </si>
  <si>
    <t>VOLDOET?</t>
  </si>
  <si>
    <t>Weeknummer:</t>
  </si>
  <si>
    <t>Schouwlocatie</t>
  </si>
  <si>
    <t>Schouwronde:</t>
  </si>
  <si>
    <t>niveau</t>
  </si>
  <si>
    <t>beoordeling</t>
  </si>
  <si>
    <t>fotonummer / opmerking</t>
  </si>
  <si>
    <t>n.v.t.</t>
  </si>
  <si>
    <t>x</t>
  </si>
  <si>
    <t>goed</t>
  </si>
  <si>
    <t>let op</t>
  </si>
  <si>
    <t>fout</t>
  </si>
  <si>
    <t>!</t>
  </si>
  <si>
    <t>##</t>
  </si>
  <si>
    <t>#</t>
  </si>
  <si>
    <t>Naam KOR schaalbalk</t>
  </si>
  <si>
    <t xml:space="preserve"> (Indicatief)  Schouwformulier </t>
  </si>
  <si>
    <t>Groen-gras en kruidachtigen-grasveld-grashoogte</t>
  </si>
  <si>
    <t>MAAIEN GRASVELDEN</t>
  </si>
  <si>
    <t>Bijkomende verplichting</t>
  </si>
  <si>
    <t>Geen maaisel op verharding en in het water</t>
  </si>
  <si>
    <t>Geen proppen op het grasveld</t>
  </si>
  <si>
    <t>Geen moddersporen in/op het gras</t>
  </si>
  <si>
    <t>C</t>
  </si>
  <si>
    <t>B</t>
  </si>
  <si>
    <t>Groen-gras en kruidachtigen-grasveld-grashoogte rondom obstakels</t>
  </si>
  <si>
    <t>Hoogte ≤ 100 mm per 100 m²</t>
  </si>
  <si>
    <t>Hoogte gras tot 0,3 m van obstakel ≤ 180 mm per 100 m²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</si>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</sst>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8"/>
      <color theme="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20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0"/>
      <color theme="1" tint="4.9989318521683403E-2"/>
      <name val="Arial"/>
      <family val="2"/>
    </font>
    <font>
      <sz val="9"/>
      <color rgb="FF009900"/>
      <name val="Arial"/>
      <family val="2"/>
    </font>
    <font>
      <sz val="10"/>
      <color rgb="FF00A78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DBDCDE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15" fontId="5" fillId="2" borderId="0" xfId="0" applyNumberFormat="1" applyFont="1" applyFill="1" applyAlignment="1" applyProtection="1">
      <alignment vertical="center"/>
      <protection locked="0"/>
    </xf>
    <xf numFmtId="0" fontId="2" fillId="2" borderId="4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5" xfId="0" applyFont="1" applyFill="1" applyBorder="1" applyAlignment="1">
      <alignment vertical="center"/>
    </xf>
    <xf numFmtId="15" fontId="5" fillId="4" borderId="6" xfId="0" applyNumberFormat="1" applyFont="1" applyFill="1" applyBorder="1" applyAlignment="1" applyProtection="1">
      <alignment vertical="center"/>
      <protection locked="0"/>
    </xf>
    <xf numFmtId="0" fontId="2" fillId="4" borderId="7" xfId="0" applyFont="1" applyFill="1" applyBorder="1" applyAlignment="1" applyProtection="1">
      <alignment horizontal="center" textRotation="90"/>
      <protection locked="0"/>
    </xf>
    <xf numFmtId="0" fontId="2" fillId="4" borderId="8" xfId="0" applyFont="1" applyFill="1" applyBorder="1" applyAlignment="1" applyProtection="1">
      <alignment horizontal="center" textRotation="90"/>
      <protection locked="0"/>
    </xf>
    <xf numFmtId="0" fontId="2" fillId="4" borderId="9" xfId="0" applyFont="1" applyFill="1" applyBorder="1" applyAlignment="1" applyProtection="1">
      <alignment horizontal="center" textRotation="90"/>
      <protection locked="0"/>
    </xf>
    <xf numFmtId="0" fontId="2" fillId="4" borderId="10" xfId="0" applyFont="1" applyFill="1" applyBorder="1" applyAlignment="1" applyProtection="1">
      <alignment horizontal="center" textRotation="90"/>
      <protection locked="0"/>
    </xf>
    <xf numFmtId="0" fontId="5" fillId="4" borderId="12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textRotation="90"/>
    </xf>
    <xf numFmtId="0" fontId="5" fillId="2" borderId="0" xfId="0" applyFont="1" applyFill="1" applyAlignment="1">
      <alignment horizontal="center" vertical="center" textRotation="90"/>
    </xf>
    <xf numFmtId="0" fontId="2" fillId="2" borderId="0" xfId="0" applyFont="1" applyFill="1" applyAlignment="1">
      <alignment horizontal="center" vertical="center" wrapText="1"/>
    </xf>
    <xf numFmtId="0" fontId="7" fillId="4" borderId="16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5" fillId="3" borderId="22" xfId="0" applyFont="1" applyFill="1" applyBorder="1" applyAlignment="1">
      <alignment horizontal="right" vertical="center"/>
    </xf>
    <xf numFmtId="0" fontId="5" fillId="3" borderId="23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vertical="center"/>
    </xf>
    <xf numFmtId="0" fontId="5" fillId="2" borderId="29" xfId="0" applyFont="1" applyFill="1" applyBorder="1" applyAlignment="1">
      <alignment horizontal="right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right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right" vertical="center"/>
    </xf>
    <xf numFmtId="0" fontId="2" fillId="2" borderId="32" xfId="0" applyFont="1" applyFill="1" applyBorder="1" applyAlignment="1">
      <alignment horizontal="right" vertical="center"/>
    </xf>
    <xf numFmtId="0" fontId="12" fillId="4" borderId="36" xfId="0" applyFont="1" applyFill="1" applyBorder="1" applyAlignment="1" applyProtection="1">
      <alignment horizontal="center" vertical="center"/>
      <protection locked="0"/>
    </xf>
    <xf numFmtId="0" fontId="12" fillId="4" borderId="37" xfId="0" applyFont="1" applyFill="1" applyBorder="1" applyAlignment="1" applyProtection="1">
      <alignment horizontal="center" vertical="center"/>
      <protection locked="0"/>
    </xf>
    <xf numFmtId="0" fontId="12" fillId="4" borderId="38" xfId="0" applyFont="1" applyFill="1" applyBorder="1" applyAlignment="1" applyProtection="1">
      <alignment horizontal="center" vertical="center"/>
      <protection locked="0"/>
    </xf>
    <xf numFmtId="0" fontId="12" fillId="4" borderId="42" xfId="0" applyFont="1" applyFill="1" applyBorder="1" applyAlignment="1" applyProtection="1">
      <alignment horizontal="center" vertical="center"/>
      <protection locked="0"/>
    </xf>
    <xf numFmtId="0" fontId="12" fillId="4" borderId="43" xfId="0" applyFont="1" applyFill="1" applyBorder="1" applyAlignment="1" applyProtection="1">
      <alignment horizontal="center" vertical="center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0" fontId="8" fillId="2" borderId="25" xfId="0" applyFont="1" applyFill="1" applyBorder="1" applyAlignment="1">
      <alignment horizontal="right" vertical="center" wrapText="1"/>
    </xf>
    <xf numFmtId="0" fontId="9" fillId="3" borderId="11" xfId="0" applyFont="1" applyFill="1" applyBorder="1" applyAlignment="1">
      <alignment vertical="center"/>
    </xf>
    <xf numFmtId="0" fontId="2" fillId="2" borderId="45" xfId="0" applyFont="1" applyFill="1" applyBorder="1" applyAlignment="1">
      <alignment vertical="center"/>
    </xf>
    <xf numFmtId="0" fontId="2" fillId="2" borderId="46" xfId="0" applyFont="1" applyFill="1" applyBorder="1" applyAlignment="1">
      <alignment vertical="center"/>
    </xf>
    <xf numFmtId="0" fontId="2" fillId="2" borderId="47" xfId="0" applyFont="1" applyFill="1" applyBorder="1" applyAlignment="1">
      <alignment vertical="center"/>
    </xf>
    <xf numFmtId="0" fontId="12" fillId="4" borderId="48" xfId="0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12" fillId="4" borderId="19" xfId="0" applyFont="1" applyFill="1" applyBorder="1" applyAlignment="1" applyProtection="1">
      <alignment horizontal="center" vertical="center"/>
      <protection locked="0"/>
    </xf>
    <xf numFmtId="0" fontId="12" fillId="4" borderId="49" xfId="0" applyFont="1" applyFill="1" applyBorder="1" applyAlignment="1" applyProtection="1">
      <alignment horizontal="center" vertical="center"/>
      <protection locked="0"/>
    </xf>
    <xf numFmtId="0" fontId="12" fillId="4" borderId="21" xfId="0" applyFont="1" applyFill="1" applyBorder="1" applyAlignment="1" applyProtection="1">
      <alignment horizontal="center" vertical="center"/>
      <protection locked="0"/>
    </xf>
    <xf numFmtId="0" fontId="12" fillId="4" borderId="20" xfId="0" applyFont="1" applyFill="1" applyBorder="1" applyAlignment="1" applyProtection="1">
      <alignment horizontal="center" vertical="center"/>
      <protection locked="0"/>
    </xf>
    <xf numFmtId="0" fontId="10" fillId="2" borderId="33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2" fillId="4" borderId="50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center" vertical="center"/>
    </xf>
    <xf numFmtId="0" fontId="2" fillId="4" borderId="52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top" textRotation="90"/>
    </xf>
    <xf numFmtId="0" fontId="2" fillId="2" borderId="18" xfId="0" applyFont="1" applyFill="1" applyBorder="1" applyAlignment="1">
      <alignment horizontal="center" vertical="top" textRotation="90"/>
    </xf>
    <xf numFmtId="0" fontId="2" fillId="2" borderId="21" xfId="0" applyFont="1" applyFill="1" applyBorder="1" applyAlignment="1">
      <alignment horizontal="center" vertical="top" textRotation="90"/>
    </xf>
    <xf numFmtId="0" fontId="8" fillId="2" borderId="25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textRotation="90"/>
    </xf>
    <xf numFmtId="0" fontId="6" fillId="3" borderId="15" xfId="0" applyFont="1" applyFill="1" applyBorder="1" applyAlignment="1">
      <alignment horizontal="center" vertical="center" textRotation="90"/>
    </xf>
    <xf numFmtId="0" fontId="6" fillId="3" borderId="24" xfId="0" applyFont="1" applyFill="1" applyBorder="1" applyAlignment="1">
      <alignment horizontal="center" vertical="center" textRotation="90"/>
    </xf>
    <xf numFmtId="0" fontId="2" fillId="2" borderId="13" xfId="0" applyFont="1" applyFill="1" applyBorder="1" applyAlignment="1">
      <alignment horizontal="center" vertical="top" textRotation="90"/>
    </xf>
    <xf numFmtId="0" fontId="2" fillId="2" borderId="17" xfId="0" applyFont="1" applyFill="1" applyBorder="1" applyAlignment="1">
      <alignment horizontal="center" vertical="top" textRotation="90"/>
    </xf>
    <xf numFmtId="0" fontId="2" fillId="2" borderId="19" xfId="0" applyFont="1" applyFill="1" applyBorder="1" applyAlignment="1">
      <alignment horizontal="center" vertical="top" textRotation="90"/>
    </xf>
  </cellXfs>
  <cellStyles count="1">
    <cellStyle name="Standaard" xfId="0" builtinId="0"/>
  </cellStyles>
  <dxfs count="16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2.jpg@01D403F6.12E0FD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243417</xdr:colOff>
      <xdr:row>2</xdr:row>
      <xdr:rowOff>201084</xdr:rowOff>
    </xdr:from>
    <xdr:to>
      <xdr:col>2</xdr:col>
      <xdr:colOff>2836333</xdr:colOff>
      <xdr:row>5</xdr:row>
      <xdr:rowOff>137583</xdr:rowOff>
    </xdr:to>
    <xdr:pic>
      <xdr:nvPicPr>
        <xdr:cNvPr id="4" name="Afbeelding 3" descr="cid:image002.jpg@01D403F6.12E0FD8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4" y="709084"/>
          <a:ext cx="2592916" cy="7196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238125</xdr:colOff>
      <xdr:row>2</xdr:row>
      <xdr:rowOff>152400</xdr:rowOff>
    </xdr:from>
    <xdr:to>
      <xdr:col>24</xdr:col>
      <xdr:colOff>203200</xdr:colOff>
      <xdr:row>6</xdr:row>
      <xdr:rowOff>47625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C349541-3262-479B-AFCE-03641188338B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7350" y="657225"/>
          <a:ext cx="207962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49"/>
  <sheetViews>
    <sheetView tabSelected="1" zoomScaleNormal="100" zoomScaleSheetLayoutView="100" workbookViewId="0">
      <selection activeCell="F18" sqref="F18"/>
    </sheetView>
  </sheetViews>
  <sheetFormatPr defaultRowHeight="15" x14ac:dyDescent="0.25"/>
  <cols>
    <col min="1" max="1" width="9.140625" style="2"/>
    <col min="2" max="2" width="6.28515625" style="2" customWidth="1"/>
    <col min="3" max="3" width="90.140625" style="2" customWidth="1"/>
    <col min="4" max="5" width="9.140625" style="2"/>
    <col min="6" max="6" width="5.85546875" style="2" customWidth="1"/>
    <col min="7" max="7" width="4.42578125" style="2" customWidth="1"/>
    <col min="8" max="8" width="5.7109375" style="2" customWidth="1"/>
    <col min="9" max="9" width="5.28515625" style="2" bestFit="1" customWidth="1"/>
    <col min="10" max="10" width="5.28515625" style="2" customWidth="1"/>
    <col min="11" max="14" width="5.28515625" style="2" bestFit="1" customWidth="1"/>
    <col min="15" max="18" width="5.28515625" style="2" customWidth="1"/>
    <col min="19" max="25" width="5.28515625" style="2" bestFit="1" customWidth="1"/>
    <col min="26" max="26" width="2.28515625" style="2" customWidth="1"/>
    <col min="27" max="27" width="3.85546875" style="2" bestFit="1" customWidth="1"/>
    <col min="28" max="28" width="9.140625" style="2"/>
    <col min="29" max="29" width="14" style="2" customWidth="1"/>
    <col min="30" max="30" width="14.7109375" style="2" bestFit="1" customWidth="1"/>
    <col min="31" max="16384" width="9.140625" style="2"/>
  </cols>
  <sheetData>
    <row r="1" spans="1:33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24" thickBot="1" x14ac:dyDescent="0.3">
      <c r="A2" s="3"/>
      <c r="B2" s="78" t="s">
        <v>17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80"/>
      <c r="AG2" s="3"/>
    </row>
    <row r="3" spans="1:33" ht="23.25" x14ac:dyDescent="0.25">
      <c r="A3" s="3"/>
      <c r="B3" s="4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3"/>
      <c r="AE3" s="3"/>
      <c r="AF3" s="7"/>
      <c r="AG3" s="3"/>
    </row>
    <row r="4" spans="1:33" ht="23.25" x14ac:dyDescent="0.25">
      <c r="A4" s="3"/>
      <c r="B4" s="4"/>
      <c r="C4" s="5"/>
      <c r="D4" s="5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3"/>
      <c r="AD4" s="3"/>
      <c r="AE4" s="8"/>
      <c r="AF4" s="7"/>
      <c r="AG4" s="3"/>
    </row>
    <row r="5" spans="1:33" x14ac:dyDescent="0.25">
      <c r="A5" s="3"/>
      <c r="B5" s="9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0"/>
      <c r="AF5" s="11"/>
      <c r="AG5" s="3"/>
    </row>
    <row r="6" spans="1:33" ht="15.75" thickBot="1" x14ac:dyDescent="0.3">
      <c r="A6" s="3"/>
      <c r="B6" s="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0"/>
      <c r="AF6" s="11"/>
      <c r="AG6" s="3"/>
    </row>
    <row r="7" spans="1:33" ht="15.75" thickBot="1" x14ac:dyDescent="0.3">
      <c r="A7" s="3"/>
      <c r="B7" s="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0"/>
      <c r="AD7" s="3" t="s">
        <v>0</v>
      </c>
      <c r="AE7" s="12"/>
      <c r="AF7" s="11"/>
      <c r="AG7" s="3"/>
    </row>
    <row r="8" spans="1:33" ht="15.75" x14ac:dyDescent="0.25">
      <c r="A8" s="3"/>
      <c r="B8" s="9"/>
      <c r="C8" s="3"/>
      <c r="D8" s="3"/>
      <c r="E8" s="3"/>
      <c r="F8" s="13" t="s">
        <v>14</v>
      </c>
      <c r="G8" s="16" t="s">
        <v>14</v>
      </c>
      <c r="H8" s="16" t="s">
        <v>14</v>
      </c>
      <c r="I8" s="14" t="s">
        <v>14</v>
      </c>
      <c r="J8" s="15" t="s">
        <v>14</v>
      </c>
      <c r="K8" s="16" t="s">
        <v>14</v>
      </c>
      <c r="L8" s="16" t="s">
        <v>14</v>
      </c>
      <c r="M8" s="16" t="s">
        <v>14</v>
      </c>
      <c r="N8" s="16" t="s">
        <v>14</v>
      </c>
      <c r="O8" s="16" t="s">
        <v>14</v>
      </c>
      <c r="P8" s="16" t="s">
        <v>14</v>
      </c>
      <c r="Q8" s="16" t="s">
        <v>14</v>
      </c>
      <c r="R8" s="16" t="s">
        <v>14</v>
      </c>
      <c r="S8" s="16" t="s">
        <v>14</v>
      </c>
      <c r="T8" s="16" t="s">
        <v>14</v>
      </c>
      <c r="U8" s="16" t="s">
        <v>14</v>
      </c>
      <c r="V8" s="16" t="s">
        <v>14</v>
      </c>
      <c r="W8" s="16" t="s">
        <v>14</v>
      </c>
      <c r="X8" s="16" t="s">
        <v>14</v>
      </c>
      <c r="Y8" s="16" t="s">
        <v>14</v>
      </c>
      <c r="Z8" s="3"/>
      <c r="AA8" s="81" t="s">
        <v>1</v>
      </c>
      <c r="AB8" s="3"/>
      <c r="AC8" s="3"/>
      <c r="AD8" s="3" t="s">
        <v>2</v>
      </c>
      <c r="AE8" s="17" t="s">
        <v>15</v>
      </c>
      <c r="AF8" s="18"/>
      <c r="AG8" s="3"/>
    </row>
    <row r="9" spans="1:33" ht="54" customHeight="1" thickBot="1" x14ac:dyDescent="0.3">
      <c r="A9" s="3"/>
      <c r="B9" s="9"/>
      <c r="C9" s="3"/>
      <c r="D9" s="3"/>
      <c r="E9" s="3"/>
      <c r="F9" s="84" t="s">
        <v>3</v>
      </c>
      <c r="G9" s="74" t="s">
        <v>3</v>
      </c>
      <c r="H9" s="74" t="s">
        <v>3</v>
      </c>
      <c r="I9" s="74" t="s">
        <v>3</v>
      </c>
      <c r="J9" s="74" t="s">
        <v>3</v>
      </c>
      <c r="K9" s="74" t="s">
        <v>3</v>
      </c>
      <c r="L9" s="74" t="s">
        <v>3</v>
      </c>
      <c r="M9" s="74" t="s">
        <v>3</v>
      </c>
      <c r="N9" s="74" t="s">
        <v>3</v>
      </c>
      <c r="O9" s="74" t="s">
        <v>3</v>
      </c>
      <c r="P9" s="74" t="s">
        <v>3</v>
      </c>
      <c r="Q9" s="74" t="s">
        <v>3</v>
      </c>
      <c r="R9" s="74" t="s">
        <v>3</v>
      </c>
      <c r="S9" s="74" t="s">
        <v>3</v>
      </c>
      <c r="T9" s="74" t="s">
        <v>3</v>
      </c>
      <c r="U9" s="74" t="s">
        <v>3</v>
      </c>
      <c r="V9" s="74" t="s">
        <v>3</v>
      </c>
      <c r="W9" s="74" t="s">
        <v>3</v>
      </c>
      <c r="X9" s="74" t="s">
        <v>3</v>
      </c>
      <c r="Y9" s="74" t="s">
        <v>3</v>
      </c>
      <c r="Z9" s="19"/>
      <c r="AA9" s="82"/>
      <c r="AB9" s="20"/>
      <c r="AC9" s="21"/>
      <c r="AD9" s="3" t="s">
        <v>4</v>
      </c>
      <c r="AE9" s="22" t="s">
        <v>15</v>
      </c>
      <c r="AF9" s="23"/>
      <c r="AG9" s="3"/>
    </row>
    <row r="10" spans="1:33" x14ac:dyDescent="0.25">
      <c r="A10" s="3"/>
      <c r="B10" s="9"/>
      <c r="C10" s="3"/>
      <c r="D10" s="3"/>
      <c r="E10" s="3"/>
      <c r="F10" s="8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19"/>
      <c r="AA10" s="82"/>
      <c r="AB10" s="20"/>
      <c r="AC10" s="21"/>
      <c r="AD10" s="21"/>
      <c r="AE10" s="21"/>
      <c r="AF10" s="23"/>
      <c r="AG10" s="3"/>
    </row>
    <row r="11" spans="1:33" ht="15.75" thickBot="1" x14ac:dyDescent="0.3">
      <c r="A11" s="3"/>
      <c r="B11" s="9"/>
      <c r="C11" s="3"/>
      <c r="D11" s="3"/>
      <c r="E11" s="3"/>
      <c r="F11" s="8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19"/>
      <c r="AA11" s="83"/>
      <c r="AB11" s="20"/>
      <c r="AC11" s="21"/>
      <c r="AD11" s="21"/>
      <c r="AE11" s="21"/>
      <c r="AF11" s="23"/>
      <c r="AG11" s="3"/>
    </row>
    <row r="12" spans="1:33" ht="15.75" thickBot="1" x14ac:dyDescent="0.3">
      <c r="A12" s="24"/>
      <c r="B12" s="25"/>
      <c r="C12" s="26" t="s">
        <v>16</v>
      </c>
      <c r="D12" s="48" t="s">
        <v>5</v>
      </c>
      <c r="E12" s="24"/>
      <c r="F12" s="77" t="s">
        <v>6</v>
      </c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21"/>
      <c r="AA12" s="27"/>
      <c r="AB12" s="21"/>
      <c r="AC12" s="77" t="s">
        <v>7</v>
      </c>
      <c r="AD12" s="77"/>
      <c r="AE12" s="77"/>
      <c r="AF12" s="28"/>
      <c r="AG12" s="24"/>
    </row>
    <row r="13" spans="1:33" ht="14.25" customHeight="1" x14ac:dyDescent="0.25">
      <c r="A13" s="3"/>
      <c r="B13" s="9"/>
      <c r="C13" s="29" t="s">
        <v>19</v>
      </c>
      <c r="D13" s="30"/>
      <c r="E13" s="31"/>
      <c r="F13" s="68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70"/>
      <c r="Z13" s="5"/>
      <c r="AA13" s="49"/>
      <c r="AB13" s="3"/>
      <c r="AC13" s="68"/>
      <c r="AD13" s="69"/>
      <c r="AE13" s="70"/>
      <c r="AF13" s="18"/>
      <c r="AG13" s="3"/>
    </row>
    <row r="14" spans="1:33" x14ac:dyDescent="0.25">
      <c r="A14" s="3"/>
      <c r="B14" s="9"/>
      <c r="C14" s="32" t="s">
        <v>18</v>
      </c>
      <c r="D14" s="33" t="s">
        <v>24</v>
      </c>
      <c r="E14" s="34"/>
      <c r="F14" s="62" t="str">
        <f>IF(AND(F15=""),"",IF(OR(F15="fout")=TRUE,"X",IF(OR(F15="let op")=TRUE,"!","V")))</f>
        <v/>
      </c>
      <c r="G14" s="63" t="str">
        <f>IF(AND(G15=""),"",IF(OR(G15="fout")=TRUE,"X",IF(OR(G15="let op")=TRUE,"!","V")))</f>
        <v/>
      </c>
      <c r="H14" s="63" t="str">
        <f t="shared" ref="H14:J14" si="0">IF(AND(H15=""),"",IF(OR(H15="fout")=TRUE,"X",IF(OR(H15="let op")=TRUE,"!","V")))</f>
        <v/>
      </c>
      <c r="I14" s="63" t="str">
        <f t="shared" si="0"/>
        <v/>
      </c>
      <c r="J14" s="63" t="str">
        <f t="shared" si="0"/>
        <v/>
      </c>
      <c r="K14" s="62" t="str">
        <f>IF(AND(K15=""),"",IF(OR(K15="fout")=TRUE,"X",IF(OR(K15="let op")=TRUE,"!","V")))</f>
        <v/>
      </c>
      <c r="L14" s="63" t="str">
        <f>IF(AND(L15=""),"",IF(OR(L15="fout")=TRUE,"X",IF(OR(L15="let op")=TRUE,"!","V")))</f>
        <v/>
      </c>
      <c r="M14" s="63" t="str">
        <f t="shared" ref="M14" si="1">IF(AND(M15=""),"",IF(OR(M15="fout")=TRUE,"X",IF(OR(M15="let op")=TRUE,"!","V")))</f>
        <v/>
      </c>
      <c r="N14" s="63" t="str">
        <f t="shared" ref="N14" si="2">IF(AND(N15=""),"",IF(OR(N15="fout")=TRUE,"X",IF(OR(N15="let op")=TRUE,"!","V")))</f>
        <v/>
      </c>
      <c r="O14" s="63" t="str">
        <f t="shared" ref="O14" si="3">IF(AND(O15=""),"",IF(OR(O15="fout")=TRUE,"X",IF(OR(O15="let op")=TRUE,"!","V")))</f>
        <v/>
      </c>
      <c r="P14" s="62" t="str">
        <f>IF(AND(P15=""),"",IF(OR(P15="fout")=TRUE,"X",IF(OR(P15="let op")=TRUE,"!","V")))</f>
        <v/>
      </c>
      <c r="Q14" s="63" t="str">
        <f>IF(AND(Q15=""),"",IF(OR(Q15="fout")=TRUE,"X",IF(OR(Q15="let op")=TRUE,"!","V")))</f>
        <v/>
      </c>
      <c r="R14" s="63" t="str">
        <f t="shared" ref="R14" si="4">IF(AND(R15=""),"",IF(OR(R15="fout")=TRUE,"X",IF(OR(R15="let op")=TRUE,"!","V")))</f>
        <v/>
      </c>
      <c r="S14" s="63" t="str">
        <f t="shared" ref="S14" si="5">IF(AND(S15=""),"",IF(OR(S15="fout")=TRUE,"X",IF(OR(S15="let op")=TRUE,"!","V")))</f>
        <v/>
      </c>
      <c r="T14" s="63" t="str">
        <f t="shared" ref="T14" si="6">IF(AND(T15=""),"",IF(OR(T15="fout")=TRUE,"X",IF(OR(T15="let op")=TRUE,"!","V")))</f>
        <v/>
      </c>
      <c r="U14" s="62" t="str">
        <f>IF(AND(U15=""),"",IF(OR(U15="fout")=TRUE,"X",IF(OR(U15="let op")=TRUE,"!","V")))</f>
        <v/>
      </c>
      <c r="V14" s="63" t="str">
        <f t="shared" ref="V14" si="7">IF(AND(V15=""),"",IF(OR(V15="fout")=TRUE,"X",IF(OR(V15="let op")=TRUE,"!","V")))</f>
        <v/>
      </c>
      <c r="W14" s="63" t="str">
        <f t="shared" ref="W14" si="8">IF(AND(W15=""),"",IF(OR(W15="fout")=TRUE,"X",IF(OR(W15="let op")=TRUE,"!","V")))</f>
        <v/>
      </c>
      <c r="X14" s="63" t="str">
        <f t="shared" ref="X14:Y14" si="9">IF(AND(X15=""),"",IF(OR(X15="fout")=TRUE,"X",IF(OR(X15="let op")=TRUE,"!","V")))</f>
        <v/>
      </c>
      <c r="Y14" s="64" t="str">
        <f t="shared" si="9"/>
        <v/>
      </c>
      <c r="Z14" s="5"/>
      <c r="AA14" s="38" t="str">
        <f>IF(COUNTIF(F14:Y14,"X")&gt;(COUNTA(F14:Y14)*0.1),"NEE","JA")</f>
        <v>JA</v>
      </c>
      <c r="AB14" s="39"/>
      <c r="AC14" s="54"/>
      <c r="AD14" s="55"/>
      <c r="AE14" s="56"/>
      <c r="AF14" s="18"/>
      <c r="AG14" s="3"/>
    </row>
    <row r="15" spans="1:33" x14ac:dyDescent="0.25">
      <c r="A15" s="3"/>
      <c r="B15" s="9"/>
      <c r="C15" s="40" t="s">
        <v>27</v>
      </c>
      <c r="D15" s="39"/>
      <c r="E15" s="41"/>
      <c r="F15" s="58"/>
      <c r="G15" s="59"/>
      <c r="H15" s="60"/>
      <c r="I15" s="60"/>
      <c r="J15" s="61"/>
      <c r="K15" s="58"/>
      <c r="L15" s="60"/>
      <c r="M15" s="60"/>
      <c r="N15" s="60"/>
      <c r="O15" s="61"/>
      <c r="P15" s="58"/>
      <c r="Q15" s="60"/>
      <c r="R15" s="60"/>
      <c r="S15" s="60"/>
      <c r="T15" s="61"/>
      <c r="U15" s="58"/>
      <c r="V15" s="60"/>
      <c r="W15" s="60"/>
      <c r="X15" s="60"/>
      <c r="Y15" s="61"/>
      <c r="Z15" s="5"/>
      <c r="AA15" s="38"/>
      <c r="AB15" s="39"/>
      <c r="AC15" s="71"/>
      <c r="AD15" s="72"/>
      <c r="AE15" s="73"/>
      <c r="AF15" s="18"/>
      <c r="AG15" s="3"/>
    </row>
    <row r="16" spans="1:33" x14ac:dyDescent="0.25">
      <c r="A16" s="3"/>
      <c r="B16" s="9"/>
      <c r="C16" s="32" t="s">
        <v>26</v>
      </c>
      <c r="D16" s="33" t="s">
        <v>25</v>
      </c>
      <c r="E16" s="34"/>
      <c r="F16" s="35" t="str">
        <f>IF(AND(F17=""),"",IF(OR(F17="fout")=TRUE,"X",IF(OR(F17="let op")=TRUE,"!","V")))</f>
        <v/>
      </c>
      <c r="G16" s="36" t="s">
        <v>29</v>
      </c>
      <c r="H16" s="36" t="s">
        <v>29</v>
      </c>
      <c r="I16" s="36" t="s">
        <v>29</v>
      </c>
      <c r="J16" s="37" t="s">
        <v>29</v>
      </c>
      <c r="K16" s="35" t="s">
        <v>29</v>
      </c>
      <c r="L16" s="36" t="s">
        <v>29</v>
      </c>
      <c r="M16" s="36" t="s">
        <v>29</v>
      </c>
      <c r="N16" s="36" t="s">
        <v>29</v>
      </c>
      <c r="O16" s="37" t="s">
        <v>29</v>
      </c>
      <c r="P16" s="35" t="s">
        <v>29</v>
      </c>
      <c r="Q16" s="36" t="s">
        <v>29</v>
      </c>
      <c r="R16" s="36" t="s">
        <v>29</v>
      </c>
      <c r="S16" s="36" t="s">
        <v>29</v>
      </c>
      <c r="T16" s="37" t="s">
        <v>29</v>
      </c>
      <c r="U16" s="35" t="s">
        <v>29</v>
      </c>
      <c r="V16" s="36" t="s">
        <v>29</v>
      </c>
      <c r="W16" s="36" t="s">
        <v>29</v>
      </c>
      <c r="X16" s="36" t="s">
        <v>29</v>
      </c>
      <c r="Y16" s="37" t="s">
        <v>29</v>
      </c>
      <c r="Z16" s="5"/>
      <c r="AA16" s="38" t="str">
        <f>IF(COUNTIF(F16:Y16,"X")&gt;(COUNTA(F16:Y16)*0.1),"NEE","JA")</f>
        <v>JA</v>
      </c>
      <c r="AB16" s="39"/>
      <c r="AC16" s="54"/>
      <c r="AD16" s="55"/>
      <c r="AE16" s="56"/>
      <c r="AF16" s="18"/>
      <c r="AG16" s="3"/>
    </row>
    <row r="17" spans="1:33" x14ac:dyDescent="0.25">
      <c r="A17" s="3"/>
      <c r="B17" s="9"/>
      <c r="C17" s="40" t="s">
        <v>28</v>
      </c>
      <c r="D17" s="39"/>
      <c r="E17" s="41"/>
      <c r="F17" s="42"/>
      <c r="G17" s="53"/>
      <c r="H17" s="43"/>
      <c r="I17" s="43"/>
      <c r="J17" s="44"/>
      <c r="K17" s="42"/>
      <c r="L17" s="43"/>
      <c r="M17" s="43"/>
      <c r="N17" s="43"/>
      <c r="O17" s="44"/>
      <c r="P17" s="42"/>
      <c r="Q17" s="43"/>
      <c r="R17" s="43"/>
      <c r="S17" s="43"/>
      <c r="T17" s="44"/>
      <c r="U17" s="42"/>
      <c r="V17" s="43"/>
      <c r="W17" s="43"/>
      <c r="X17" s="43"/>
      <c r="Y17" s="44"/>
      <c r="Z17" s="5"/>
      <c r="AA17" s="38"/>
      <c r="AB17" s="39"/>
      <c r="AC17" s="71"/>
      <c r="AD17" s="72"/>
      <c r="AE17" s="73"/>
      <c r="AF17" s="18"/>
      <c r="AG17" s="3"/>
    </row>
    <row r="18" spans="1:33" x14ac:dyDescent="0.25">
      <c r="A18" s="3"/>
      <c r="B18" s="9"/>
      <c r="C18" s="32" t="s">
        <v>20</v>
      </c>
      <c r="D18" s="39" t="s">
        <v>8</v>
      </c>
      <c r="E18" s="41"/>
      <c r="F18" s="35" t="str">
        <f>IF(AND(F19="",F20="",F21=""),"",IF(OR(F19="fout",F20="fout",F21="fout")=TRUE,"X",IF(OR(F19="let op",F20="let op",F21="let op")=TRUE,"!","V")))</f>
        <v/>
      </c>
      <c r="G18" s="36" t="str">
        <f>IF(AND(G19="",G20="",G21=""),"",IF(OR(G19="fout",G20="fout",G21="fout")=TRUE,"X",IF(OR(G19="let op",G20="let op",G21="let op")=TRUE,"!","V")))</f>
        <v/>
      </c>
      <c r="H18" s="36" t="str">
        <f t="shared" ref="H18:J18" si="10">IF(AND(H19="",H20="",H21=""),"",IF(OR(H19="fout",H20="fout",H21="fout")=TRUE,"X",IF(OR(H19="let op",H20="let op",H21="let op")=TRUE,"!","V")))</f>
        <v/>
      </c>
      <c r="I18" s="36" t="str">
        <f t="shared" si="10"/>
        <v/>
      </c>
      <c r="J18" s="36" t="str">
        <f t="shared" si="10"/>
        <v/>
      </c>
      <c r="K18" s="35" t="str">
        <f>IF(AND(K19="",K20="",K21=""),"",IF(OR(K19="fout",K20="fout",K21="fout")=TRUE,"X",IF(OR(K19="let op",K20="let op",K21="let op")=TRUE,"!","V")))</f>
        <v/>
      </c>
      <c r="L18" s="36" t="str">
        <f>IF(AND(L19="",L20="",L21=""),"",IF(OR(L19="fout",L20="fout",L21="fout")=TRUE,"X",IF(OR(L19="let op",L20="let op",L21="let op")=TRUE,"!","V")))</f>
        <v/>
      </c>
      <c r="M18" s="36" t="str">
        <f t="shared" ref="M18" si="11">IF(AND(M19="",M20="",M21=""),"",IF(OR(M19="fout",M20="fout",M21="fout")=TRUE,"X",IF(OR(M19="let op",M20="let op",M21="let op")=TRUE,"!","V")))</f>
        <v/>
      </c>
      <c r="N18" s="36" t="str">
        <f t="shared" ref="N18" si="12">IF(AND(N19="",N20="",N21=""),"",IF(OR(N19="fout",N20="fout",N21="fout")=TRUE,"X",IF(OR(N19="let op",N20="let op",N21="let op")=TRUE,"!","V")))</f>
        <v/>
      </c>
      <c r="O18" s="36" t="str">
        <f t="shared" ref="O18" si="13">IF(AND(O19="",O20="",O21=""),"",IF(OR(O19="fout",O20="fout",O21="fout")=TRUE,"X",IF(OR(O19="let op",O20="let op",O21="let op")=TRUE,"!","V")))</f>
        <v/>
      </c>
      <c r="P18" s="35" t="str">
        <f>IF(AND(P19="",P20="",P21=""),"",IF(OR(P19="fout",P20="fout",P21="fout")=TRUE,"X",IF(OR(P19="let op",P20="let op",P21="let op")=TRUE,"!","V")))</f>
        <v/>
      </c>
      <c r="Q18" s="36" t="str">
        <f>IF(AND(Q19="",Q20="",Q21=""),"",IF(OR(Q19="fout",Q20="fout",Q21="fout")=TRUE,"X",IF(OR(Q19="let op",Q20="let op",Q21="let op")=TRUE,"!","V")))</f>
        <v/>
      </c>
      <c r="R18" s="36" t="str">
        <f t="shared" ref="R18" si="14">IF(AND(R19="",R20="",R21=""),"",IF(OR(R19="fout",R20="fout",R21="fout")=TRUE,"X",IF(OR(R19="let op",R20="let op",R21="let op")=TRUE,"!","V")))</f>
        <v/>
      </c>
      <c r="S18" s="36" t="str">
        <f t="shared" ref="S18" si="15">IF(AND(S19="",S20="",S21=""),"",IF(OR(S19="fout",S20="fout",S21="fout")=TRUE,"X",IF(OR(S19="let op",S20="let op",S21="let op")=TRUE,"!","V")))</f>
        <v/>
      </c>
      <c r="T18" s="36" t="str">
        <f t="shared" ref="T18" si="16">IF(AND(T19="",T20="",T21=""),"",IF(OR(T19="fout",T20="fout",T21="fout")=TRUE,"X",IF(OR(T19="let op",T20="let op",T21="let op")=TRUE,"!","V")))</f>
        <v/>
      </c>
      <c r="U18" s="35" t="str">
        <f>IF(AND(U19="",U20="",U21=""),"",IF(OR(U19="fout",U20="fout",U21="fout")=TRUE,"X",IF(OR(U19="let op",U20="let op",U21="let op")=TRUE,"!","V")))</f>
        <v/>
      </c>
      <c r="V18" s="36" t="str">
        <f>IF(AND(V19="",V20="",V21=""),"",IF(OR(V19="fout",V20="fout",V21="fout")=TRUE,"X",IF(OR(V19="let op",V20="let op",V21="let op")=TRUE,"!","V")))</f>
        <v/>
      </c>
      <c r="W18" s="36" t="str">
        <f t="shared" ref="W18" si="17">IF(AND(W19="",W20="",W21=""),"",IF(OR(W19="fout",W20="fout",W21="fout")=TRUE,"X",IF(OR(W19="let op",W20="let op",W21="let op")=TRUE,"!","V")))</f>
        <v/>
      </c>
      <c r="X18" s="36" t="str">
        <f t="shared" ref="X18" si="18">IF(AND(X19="",X20="",X21=""),"",IF(OR(X19="fout",X20="fout",X21="fout")=TRUE,"X",IF(OR(X19="let op",X20="let op",X21="let op")=TRUE,"!","V")))</f>
        <v/>
      </c>
      <c r="Y18" s="36" t="str">
        <f t="shared" ref="Y18" si="19">IF(AND(Y19="",Y20="",Y21=""),"",IF(OR(Y19="fout",Y20="fout",Y21="fout")=TRUE,"X",IF(OR(Y19="let op",Y20="let op",Y21="let op")=TRUE,"!","V")))</f>
        <v/>
      </c>
      <c r="Z18" s="5"/>
      <c r="AA18" s="38" t="str">
        <f>IF(COUNTIF(F18:Y18,"X")&gt;(COUNTA(F18:Y18)*0.1),"NEE","JA")</f>
        <v>JA</v>
      </c>
      <c r="AB18" s="39"/>
      <c r="AC18" s="65"/>
      <c r="AD18" s="66"/>
      <c r="AE18" s="67"/>
      <c r="AF18" s="18"/>
      <c r="AG18" s="3"/>
    </row>
    <row r="19" spans="1:33" x14ac:dyDescent="0.25">
      <c r="A19" s="3"/>
      <c r="B19" s="9"/>
      <c r="C19" s="40" t="s">
        <v>21</v>
      </c>
      <c r="D19" s="39"/>
      <c r="E19" s="41"/>
      <c r="F19" s="42"/>
      <c r="G19" s="43"/>
      <c r="H19" s="43"/>
      <c r="I19" s="43"/>
      <c r="J19" s="44"/>
      <c r="K19" s="42"/>
      <c r="L19" s="43"/>
      <c r="M19" s="43"/>
      <c r="N19" s="43"/>
      <c r="O19" s="44"/>
      <c r="P19" s="42"/>
      <c r="Q19" s="43"/>
      <c r="R19" s="43"/>
      <c r="S19" s="43"/>
      <c r="T19" s="44"/>
      <c r="U19" s="42"/>
      <c r="V19" s="43"/>
      <c r="W19" s="43"/>
      <c r="X19" s="43"/>
      <c r="Y19" s="44"/>
      <c r="Z19" s="5"/>
      <c r="AA19" s="38"/>
      <c r="AB19" s="39"/>
      <c r="AC19" s="65"/>
      <c r="AD19" s="66"/>
      <c r="AE19" s="67"/>
      <c r="AF19" s="18"/>
      <c r="AG19" s="3"/>
    </row>
    <row r="20" spans="1:33" x14ac:dyDescent="0.25">
      <c r="A20" s="3"/>
      <c r="B20" s="9"/>
      <c r="C20" s="40" t="s">
        <v>22</v>
      </c>
      <c r="D20" s="39"/>
      <c r="E20" s="41"/>
      <c r="F20" s="42"/>
      <c r="G20" s="43"/>
      <c r="H20" s="43"/>
      <c r="I20" s="43"/>
      <c r="J20" s="44"/>
      <c r="K20" s="42"/>
      <c r="L20" s="43"/>
      <c r="M20" s="43"/>
      <c r="N20" s="43"/>
      <c r="O20" s="44"/>
      <c r="P20" s="42"/>
      <c r="Q20" s="43"/>
      <c r="R20" s="43"/>
      <c r="S20" s="43"/>
      <c r="T20" s="44"/>
      <c r="U20" s="42"/>
      <c r="V20" s="43"/>
      <c r="W20" s="43"/>
      <c r="X20" s="43"/>
      <c r="Y20" s="44"/>
      <c r="Z20" s="5"/>
      <c r="AA20" s="38"/>
      <c r="AB20" s="39"/>
      <c r="AC20" s="65"/>
      <c r="AD20" s="66"/>
      <c r="AE20" s="67"/>
      <c r="AF20" s="18"/>
      <c r="AG20" s="3"/>
    </row>
    <row r="21" spans="1:33" ht="15.75" thickBot="1" x14ac:dyDescent="0.3">
      <c r="A21" s="3"/>
      <c r="B21" s="9"/>
      <c r="C21" s="40" t="s">
        <v>23</v>
      </c>
      <c r="D21" s="39"/>
      <c r="E21" s="41"/>
      <c r="F21" s="45"/>
      <c r="G21" s="46"/>
      <c r="H21" s="46"/>
      <c r="I21" s="46"/>
      <c r="J21" s="47"/>
      <c r="K21" s="45"/>
      <c r="L21" s="46"/>
      <c r="M21" s="46"/>
      <c r="N21" s="46"/>
      <c r="O21" s="47"/>
      <c r="P21" s="45"/>
      <c r="Q21" s="46"/>
      <c r="R21" s="46"/>
      <c r="S21" s="46"/>
      <c r="T21" s="47"/>
      <c r="U21" s="45"/>
      <c r="V21" s="46"/>
      <c r="W21" s="46"/>
      <c r="X21" s="46"/>
      <c r="Y21" s="47"/>
      <c r="Z21" s="5"/>
      <c r="AA21" s="57"/>
      <c r="AB21" s="39"/>
      <c r="AC21" s="65"/>
      <c r="AD21" s="66"/>
      <c r="AE21" s="67"/>
      <c r="AF21" s="18"/>
      <c r="AG21" s="3"/>
    </row>
    <row r="22" spans="1:33" ht="15.75" thickBot="1" x14ac:dyDescent="0.3">
      <c r="A22" s="3"/>
      <c r="B22" s="50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2"/>
      <c r="AG22" s="3"/>
    </row>
    <row r="46" spans="2:3" x14ac:dyDescent="0.25">
      <c r="B46" s="2" t="s">
        <v>8</v>
      </c>
      <c r="C46" s="2" t="s">
        <v>9</v>
      </c>
    </row>
    <row r="47" spans="2:3" x14ac:dyDescent="0.25">
      <c r="B47" s="2" t="s">
        <v>10</v>
      </c>
    </row>
    <row r="48" spans="2:3" x14ac:dyDescent="0.25">
      <c r="B48" s="2" t="s">
        <v>11</v>
      </c>
    </row>
    <row r="49" spans="2:3" x14ac:dyDescent="0.25">
      <c r="B49" s="2" t="s">
        <v>12</v>
      </c>
      <c r="C49" s="2" t="s">
        <v>13</v>
      </c>
    </row>
  </sheetData>
  <mergeCells count="28">
    <mergeCell ref="B2:AF2"/>
    <mergeCell ref="AA8:AA11"/>
    <mergeCell ref="F9:F11"/>
    <mergeCell ref="N9:N11"/>
    <mergeCell ref="S9:S11"/>
    <mergeCell ref="T9:T11"/>
    <mergeCell ref="U9:U11"/>
    <mergeCell ref="Y9:Y11"/>
    <mergeCell ref="G9:G11"/>
    <mergeCell ref="P9:P11"/>
    <mergeCell ref="R9:R11"/>
    <mergeCell ref="Q9:Q11"/>
    <mergeCell ref="W9:W11"/>
    <mergeCell ref="M9:M11"/>
    <mergeCell ref="H9:H11"/>
    <mergeCell ref="F13:Y13"/>
    <mergeCell ref="AC13:AE13"/>
    <mergeCell ref="O9:O11"/>
    <mergeCell ref="V9:V11"/>
    <mergeCell ref="X9:X11"/>
    <mergeCell ref="J9:J11"/>
    <mergeCell ref="K9:K11"/>
    <mergeCell ref="L9:L11"/>
    <mergeCell ref="AC12:AE12"/>
    <mergeCell ref="F12:Y12"/>
    <mergeCell ref="AC17:AE17"/>
    <mergeCell ref="AC15:AE15"/>
    <mergeCell ref="I9:I11"/>
  </mergeCells>
  <conditionalFormatting sqref="F16:V16">
    <cfRule type="cellIs" dxfId="1" priority="13" stopIfTrue="1" operator="equal">
      <formula>$C$49</formula>
    </cfRule>
    <cfRule type="cellIs" dxfId="0" priority="14" stopIfTrue="1" operator="equal">
      <formula>$C$46</formula>
    </cfRule>
  </conditionalFormatting>
  <conditionalFormatting sqref="F14:Y14">
    <cfRule type="cellIs" dxfId="13" priority="587" stopIfTrue="1" operator="equal">
      <formula>$C$49</formula>
    </cfRule>
    <cfRule type="cellIs" dxfId="12" priority="588" stopIfTrue="1" operator="equal">
      <formula>$C$46</formula>
    </cfRule>
  </conditionalFormatting>
  <conditionalFormatting sqref="F18:Y18">
    <cfRule type="cellIs" dxfId="11" priority="3" stopIfTrue="1" operator="equal">
      <formula>$C$49</formula>
    </cfRule>
    <cfRule type="cellIs" dxfId="10" priority="4" stopIfTrue="1" operator="equal">
      <formula>$C$46</formula>
    </cfRule>
  </conditionalFormatting>
  <conditionalFormatting sqref="U16">
    <cfRule type="cellIs" dxfId="9" priority="11" stopIfTrue="1" operator="equal">
      <formula>$C$49</formula>
    </cfRule>
    <cfRule type="cellIs" dxfId="8" priority="12" stopIfTrue="1" operator="equal">
      <formula>$C$46</formula>
    </cfRule>
  </conditionalFormatting>
  <conditionalFormatting sqref="V16:Y16">
    <cfRule type="cellIs" dxfId="5" priority="15" stopIfTrue="1" operator="equal">
      <formula>$C$49</formula>
    </cfRule>
    <cfRule type="cellIs" dxfId="4" priority="16" stopIfTrue="1" operator="equal">
      <formula>$C$46</formula>
    </cfRule>
  </conditionalFormatting>
  <dataValidations count="1">
    <dataValidation type="list" allowBlank="1" showInputMessage="1" showErrorMessage="1" sqref="F17:Y17 F15:Y15 F19:Y21" xr:uid="{00000000-0002-0000-0000-000000000000}">
      <formula1>$B$46:$B$49</formula1>
    </dataValidation>
  </dataValidations>
  <pageMargins left="0.7" right="0.7" top="0.75" bottom="0.75" header="0.3" footer="0.3"/>
  <pageSetup paperSize="8" scale="6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3784BC88B67948BD9E6093F97B409B" ma:contentTypeVersion="4" ma:contentTypeDescription="Een nieuw document maken." ma:contentTypeScope="" ma:versionID="f193f41c1b945b4d131464358e1597be">
  <xsd:schema xmlns:xsd="http://www.w3.org/2001/XMLSchema" xmlns:xs="http://www.w3.org/2001/XMLSchema" xmlns:p="http://schemas.microsoft.com/office/2006/metadata/properties" xmlns:ns2="2d9cbd63-016d-4f4d-bf22-29b3f95d4f1f" targetNamespace="http://schemas.microsoft.com/office/2006/metadata/properties" ma:root="true" ma:fieldsID="6477f77d171dbd26ef7db8d3063a3237" ns2:_="">
    <xsd:import namespace="2d9cbd63-016d-4f4d-bf22-29b3f95d4f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cbd63-016d-4f4d-bf22-29b3f95d4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723E4B-08DC-4B7A-8569-9C3973854C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cbd63-016d-4f4d-bf22-29b3f95d4f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AC1441-8FB3-40C7-A8C5-86BCC3D9E30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EFF56EC-3101-4C01-8EC3-60D21E232F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Algemeen</dc:creator>
  <cp:lastModifiedBy>Stefan Morren</cp:lastModifiedBy>
  <cp:lastPrinted>2022-09-09T14:01:37Z</cp:lastPrinted>
  <dcterms:created xsi:type="dcterms:W3CDTF">2017-07-14T12:35:16Z</dcterms:created>
  <dcterms:modified xsi:type="dcterms:W3CDTF">2025-03-06T13:04:22Z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0x010100473784BC88B67948BD9E6093F97B409B</vt:lpwstr>
  </property>
</Properties>
</file>